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826) 10040082-ZME-EnterpreneushipFormerMigrantWorkers/02 TenderDocument/"/>
    </mc:Choice>
  </mc:AlternateContent>
  <xr:revisionPtr revIDLastSave="109" documentId="13_ncr:1_{6B3B35E7-5DF8-456D-8F52-66F11CE79F68}" xr6:coauthVersionLast="47" xr6:coauthVersionMax="47" xr10:uidLastSave="{27DCD4C8-7E8D-454F-837D-394107A86219}"/>
  <bookViews>
    <workbookView xWindow="-108" yWindow="-108" windowWidth="23256" windowHeight="12456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1" i="1" l="1"/>
  <c r="I29" i="1" l="1"/>
  <c r="I28" i="1"/>
  <c r="I27" i="1"/>
  <c r="I30" i="1"/>
  <c r="I24" i="1" l="1"/>
  <c r="I23" i="1"/>
  <c r="I22" i="1"/>
  <c r="I25" i="1" l="1"/>
  <c r="I32" i="1" l="1"/>
  <c r="I33" i="1" s="1"/>
</calcChain>
</file>

<file path=xl/sharedStrings.xml><?xml version="1.0" encoding="utf-8"?>
<sst xmlns="http://schemas.openxmlformats.org/spreadsheetml/2006/main" count="56" uniqueCount="41">
  <si>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</si>
  <si>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</si>
  <si>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</si>
  <si>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</si>
  <si>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</si>
  <si>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</si>
  <si>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</si>
  <si>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</si>
  <si>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</si>
  <si>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</si>
  <si>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</si>
  <si>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</si>
  <si>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</si>
  <si>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</si>
  <si>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</si>
  <si>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</si>
  <si>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</si>
  <si>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</si>
  <si>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</si>
  <si>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</si>
  <si>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Other Cost</t>
  </si>
  <si>
    <t>Number of Experts</t>
  </si>
  <si>
    <t>Quantity  up to (day/night/trip)</t>
  </si>
  <si>
    <t>Against Evidence</t>
  </si>
  <si>
    <r>
      <t>CO</t>
    </r>
    <r>
      <rPr>
        <sz val="8"/>
        <rFont val="Arial"/>
        <family val="2"/>
      </rPr>
      <t>2</t>
    </r>
    <r>
      <rPr>
        <sz val="10"/>
        <rFont val="Arial"/>
        <family val="2"/>
      </rPr>
      <t xml:space="preserve"> Compensation</t>
    </r>
  </si>
  <si>
    <t>National flights</t>
  </si>
  <si>
    <t xml:space="preserve">Accommodation 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</si>
  <si>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</si>
  <si>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</si>
  <si>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Airport Transport</t>
  </si>
  <si>
    <t>Expert Fee</t>
  </si>
  <si>
    <t xml:space="preserve">Team Leader </t>
  </si>
  <si>
    <t>Key Expert 1: Hospitality &amp; SME Development Expert</t>
  </si>
  <si>
    <t>Key Expert 2: Digital Content &amp; Multimedia Production Expert</t>
  </si>
  <si>
    <t>Against Timesheet</t>
  </si>
  <si>
    <t>Lumpsum Against Performance</t>
  </si>
  <si>
    <t>Project Name : Centres for Migration and Development (ZME)</t>
  </si>
  <si>
    <t>Project No : G-012342-175</t>
  </si>
  <si>
    <t>Period of assignment: August 2026-March 2027</t>
  </si>
  <si>
    <t>VAT 11% (will be exempt)</t>
  </si>
  <si>
    <t>RFP No : 10040082-Consultant for Entrepreneurship and Hospitality Training for Former Migrant Workers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</si>
</sst>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7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1" fontId="10" fillId="0" borderId="1" xfId="4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41" fontId="11" fillId="0" borderId="7" xfId="4" applyFont="1" applyFill="1" applyBorder="1" applyAlignment="1">
      <alignment horizontal="right" vertical="center"/>
    </xf>
    <xf numFmtId="0" fontId="10" fillId="0" borderId="1" xfId="0" applyNumberFormat="1" applyFont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2"/>
  <sheetViews>
    <sheetView showGridLines="0" tabSelected="1" topLeftCell="A7" zoomScale="85" zoomScaleNormal="85" zoomScalePageLayoutView="72" workbookViewId="0">
      <selection activeCell="B16" sqref="B16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4.69921875" style="4" customWidth="1"/>
    <col min="5" max="5" width="29" style="4" customWidth="1"/>
    <col min="6" max="6" width="9.5" style="4" bestFit="1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6" t="s">
        <v>0</v>
      </c>
      <c r="D2" s="66"/>
      <c r="E2" s="66"/>
      <c r="F2" s="66"/>
      <c r="G2" s="66"/>
      <c r="H2" s="66"/>
      <c r="I2" s="66"/>
      <c r="J2" s="66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7</v>
      </c>
      <c r="D6" s="14" t="s">
        <v>1</v>
      </c>
      <c r="E6" s="68"/>
      <c r="F6" s="68"/>
      <c r="G6" s="68"/>
      <c r="H6" s="68"/>
      <c r="I6" s="69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9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40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36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37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38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10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7"/>
      <c r="D20" s="67"/>
      <c r="E20" s="67"/>
      <c r="F20" s="67"/>
      <c r="G20" s="67"/>
      <c r="H20" s="67"/>
      <c r="I20" s="67"/>
      <c r="J20" s="18">
        <v>19459.03</v>
      </c>
    </row>
    <row r="21" spans="2:10" s="23" customFormat="1" ht="43.8" customHeight="1" x14ac:dyDescent="0.3">
      <c r="B21" s="19" t="s">
        <v>15</v>
      </c>
      <c r="C21" s="20" t="s">
        <v>30</v>
      </c>
      <c r="D21" s="6"/>
      <c r="E21" s="21" t="s">
        <v>4</v>
      </c>
      <c r="F21" s="47" t="s">
        <v>21</v>
      </c>
      <c r="G21" s="9" t="s">
        <v>22</v>
      </c>
      <c r="H21" s="48" t="s">
        <v>27</v>
      </c>
      <c r="I21" s="49" t="s">
        <v>28</v>
      </c>
      <c r="J21" s="22" t="s">
        <v>6</v>
      </c>
    </row>
    <row r="22" spans="2:10" s="23" customFormat="1" ht="15" customHeight="1" x14ac:dyDescent="0.3">
      <c r="B22" s="24">
        <v>1</v>
      </c>
      <c r="C22" s="72" t="s">
        <v>31</v>
      </c>
      <c r="D22" s="73"/>
      <c r="E22" s="7" t="s">
        <v>34</v>
      </c>
      <c r="F22" s="8">
        <v>1</v>
      </c>
      <c r="G22" s="8">
        <v>50</v>
      </c>
      <c r="H22" s="25">
        <v>0</v>
      </c>
      <c r="I22" s="26">
        <f t="shared" ref="I22" si="0">H22*G22*F22</f>
        <v>0</v>
      </c>
      <c r="J22" s="27"/>
    </row>
    <row r="23" spans="2:10" s="23" customFormat="1" ht="15" customHeight="1" x14ac:dyDescent="0.3">
      <c r="B23" s="24">
        <v>2</v>
      </c>
      <c r="C23" s="72" t="s">
        <v>32</v>
      </c>
      <c r="D23" s="73"/>
      <c r="E23" s="7" t="s">
        <v>34</v>
      </c>
      <c r="F23" s="8">
        <v>1</v>
      </c>
      <c r="G23" s="8">
        <v>40</v>
      </c>
      <c r="H23" s="25">
        <v>0</v>
      </c>
      <c r="I23" s="26">
        <f t="shared" ref="I23:I24" si="1">H23*G23*F23</f>
        <v>0</v>
      </c>
      <c r="J23" s="27"/>
    </row>
    <row r="24" spans="2:10" s="23" customFormat="1" ht="15" customHeight="1" x14ac:dyDescent="0.3">
      <c r="B24" s="24">
        <v>3</v>
      </c>
      <c r="C24" s="72" t="s">
        <v>33</v>
      </c>
      <c r="D24" s="73"/>
      <c r="E24" s="7" t="s">
        <v>34</v>
      </c>
      <c r="F24" s="8">
        <v>1</v>
      </c>
      <c r="G24" s="8">
        <v>40</v>
      </c>
      <c r="H24" s="25">
        <v>0</v>
      </c>
      <c r="I24" s="26">
        <f t="shared" si="1"/>
        <v>0</v>
      </c>
      <c r="J24" s="27"/>
    </row>
    <row r="25" spans="2:10" ht="19.5" customHeight="1" x14ac:dyDescent="0.25">
      <c r="B25" s="28"/>
      <c r="C25" s="29"/>
      <c r="D25" s="30"/>
      <c r="E25" s="10"/>
      <c r="F25" s="10"/>
      <c r="G25" s="10"/>
      <c r="H25" s="31" t="s">
        <v>18</v>
      </c>
      <c r="I25" s="32">
        <f>SUM(I22:I24)</f>
        <v>0</v>
      </c>
      <c r="J25" s="33"/>
    </row>
    <row r="26" spans="2:10" s="44" customFormat="1" ht="36.6" customHeight="1" x14ac:dyDescent="0.3">
      <c r="B26" s="45" t="s">
        <v>15</v>
      </c>
      <c r="C26" s="46" t="s">
        <v>20</v>
      </c>
      <c r="D26" s="6"/>
      <c r="E26" s="47" t="s">
        <v>4</v>
      </c>
      <c r="F26" s="47" t="s">
        <v>21</v>
      </c>
      <c r="G26" s="9" t="s">
        <v>22</v>
      </c>
      <c r="H26" s="48" t="s">
        <v>27</v>
      </c>
      <c r="I26" s="49" t="s">
        <v>28</v>
      </c>
      <c r="J26" s="50" t="s">
        <v>6</v>
      </c>
    </row>
    <row r="27" spans="2:10" s="44" customFormat="1" ht="13.2" x14ac:dyDescent="0.3">
      <c r="B27" s="64">
        <v>1</v>
      </c>
      <c r="C27" s="51" t="s">
        <v>25</v>
      </c>
      <c r="D27" s="52"/>
      <c r="E27" s="75" t="s">
        <v>23</v>
      </c>
      <c r="F27" s="76">
        <v>1</v>
      </c>
      <c r="G27" s="76">
        <v>4</v>
      </c>
      <c r="H27" s="53">
        <v>3850000</v>
      </c>
      <c r="I27" s="54">
        <f t="shared" ref="I27:I30" si="2">H27*G27*F27</f>
        <v>15400000</v>
      </c>
      <c r="J27" s="55"/>
    </row>
    <row r="28" spans="2:10" s="44" customFormat="1" ht="13.2" x14ac:dyDescent="0.3">
      <c r="B28" s="64">
        <v>2</v>
      </c>
      <c r="C28" s="51" t="s">
        <v>24</v>
      </c>
      <c r="D28" s="52"/>
      <c r="E28" s="75" t="s">
        <v>23</v>
      </c>
      <c r="F28" s="76">
        <v>1</v>
      </c>
      <c r="G28" s="76">
        <v>4</v>
      </c>
      <c r="H28" s="53">
        <v>350000</v>
      </c>
      <c r="I28" s="54">
        <f t="shared" si="2"/>
        <v>1400000</v>
      </c>
      <c r="J28" s="55"/>
    </row>
    <row r="29" spans="2:10" s="44" customFormat="1" ht="13.2" x14ac:dyDescent="0.3">
      <c r="B29" s="64">
        <v>3</v>
      </c>
      <c r="C29" s="51" t="s">
        <v>29</v>
      </c>
      <c r="D29" s="52"/>
      <c r="E29" s="75" t="s">
        <v>35</v>
      </c>
      <c r="F29" s="76">
        <v>1</v>
      </c>
      <c r="G29" s="76">
        <v>4</v>
      </c>
      <c r="H29" s="53">
        <v>600000</v>
      </c>
      <c r="I29" s="54">
        <f t="shared" si="2"/>
        <v>2400000</v>
      </c>
      <c r="J29" s="55"/>
    </row>
    <row r="30" spans="2:10" s="44" customFormat="1" ht="13.2" x14ac:dyDescent="0.3">
      <c r="B30" s="64">
        <v>4</v>
      </c>
      <c r="C30" s="65" t="s">
        <v>26</v>
      </c>
      <c r="D30" s="52"/>
      <c r="E30" s="75" t="s">
        <v>23</v>
      </c>
      <c r="F30" s="76">
        <v>1</v>
      </c>
      <c r="G30" s="76">
        <v>12</v>
      </c>
      <c r="H30" s="53">
        <v>900000</v>
      </c>
      <c r="I30" s="54">
        <f t="shared" si="2"/>
        <v>10800000</v>
      </c>
      <c r="J30" s="55"/>
    </row>
    <row r="31" spans="2:10" s="57" customFormat="1" ht="19.5" customHeight="1" x14ac:dyDescent="0.25">
      <c r="B31" s="58"/>
      <c r="C31" s="59"/>
      <c r="D31" s="60"/>
      <c r="E31" s="10"/>
      <c r="F31" s="10"/>
      <c r="G31" s="10"/>
      <c r="H31" s="61" t="s">
        <v>18</v>
      </c>
      <c r="I31" s="62">
        <f>SUM(I27:I30)</f>
        <v>30000000</v>
      </c>
      <c r="J31" s="56"/>
    </row>
    <row r="32" spans="2:10" s="57" customFormat="1" ht="19.5" customHeight="1" x14ac:dyDescent="0.25">
      <c r="B32" s="58"/>
      <c r="C32" s="59"/>
      <c r="D32" s="60"/>
      <c r="E32" s="10"/>
      <c r="F32" s="10"/>
      <c r="G32" s="10"/>
      <c r="H32" s="74" t="s">
        <v>39</v>
      </c>
      <c r="I32" s="62">
        <f>0.11*(I25+I31)</f>
        <v>3300000</v>
      </c>
      <c r="J32" s="63"/>
    </row>
    <row r="33" spans="2:10" ht="19.5" customHeight="1" x14ac:dyDescent="0.25">
      <c r="B33" s="28"/>
      <c r="C33" s="29"/>
      <c r="D33" s="30"/>
      <c r="E33" s="10"/>
      <c r="F33" s="10"/>
      <c r="G33" s="10"/>
      <c r="H33" s="31" t="s">
        <v>19</v>
      </c>
      <c r="I33" s="32">
        <f>I25+I31+I32</f>
        <v>33300000</v>
      </c>
      <c r="J33" s="34"/>
    </row>
    <row r="34" spans="2:10" ht="15" customHeight="1" x14ac:dyDescent="0.25">
      <c r="B34" s="28"/>
      <c r="C34" s="70"/>
      <c r="D34" s="71"/>
      <c r="E34" s="71"/>
      <c r="F34" s="71"/>
      <c r="G34" s="71"/>
      <c r="H34" s="35"/>
      <c r="I34" s="32"/>
      <c r="J34" s="36"/>
    </row>
    <row r="35" spans="2:10" x14ac:dyDescent="0.2">
      <c r="I35" s="37"/>
      <c r="J35" s="37"/>
    </row>
    <row r="36" spans="2:10" x14ac:dyDescent="0.2">
      <c r="I36" s="38"/>
      <c r="J36" s="38"/>
    </row>
    <row r="38" spans="2:10" ht="12" x14ac:dyDescent="0.2">
      <c r="H38" s="39" t="s">
        <v>17</v>
      </c>
    </row>
    <row r="39" spans="2:10" s="23" customFormat="1" ht="15" customHeight="1" x14ac:dyDescent="0.3">
      <c r="C39" s="40" t="s">
        <v>8</v>
      </c>
      <c r="D39" s="41"/>
      <c r="E39" s="42"/>
      <c r="F39" s="42"/>
      <c r="G39" s="42"/>
      <c r="H39" s="43" t="s">
        <v>11</v>
      </c>
      <c r="I39" s="23" t="s">
        <v>14</v>
      </c>
    </row>
    <row r="40" spans="2:10" s="23" customFormat="1" ht="15" customHeight="1" x14ac:dyDescent="0.3">
      <c r="H40" s="43" t="s">
        <v>12</v>
      </c>
      <c r="I40" s="23" t="s">
        <v>14</v>
      </c>
    </row>
    <row r="41" spans="2:10" s="23" customFormat="1" ht="15" customHeight="1" x14ac:dyDescent="0.3">
      <c r="H41" s="43" t="s">
        <v>13</v>
      </c>
      <c r="I41" s="23" t="s">
        <v>14</v>
      </c>
    </row>
    <row r="42" spans="2:10" s="23" customFormat="1" ht="15" customHeight="1" x14ac:dyDescent="0.3">
      <c r="H42" s="43" t="s">
        <v>16</v>
      </c>
      <c r="I42" s="23" t="s">
        <v>14</v>
      </c>
    </row>
  </sheetData>
  <sheetProtection algorithmName="SHA-512" hashValue="Nd2eBcft+tEjblA15WtENtyb27IVyxiKeWhN21RDzf0LziNtYeVPLWrwwpgd6CwXF/YmB9WmEEUTQ3RHm720KQ==" saltValue="QjcOS9G4nDlWjb2iOKcI+A==" spinCount="100000" sheet="1" selectLockedCells="1"/>
  <mergeCells count="7">
    <mergeCell ref="C2:J2"/>
    <mergeCell ref="C20:I20"/>
    <mergeCell ref="E6:I6"/>
    <mergeCell ref="C34:G34"/>
    <mergeCell ref="C22:D22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2026-07-30T15:09:21Z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